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024\ZAMÓWIENIA PUBLICZNE\2024\ZAMÓWIENIA UNIJNE\1 przetarg\dokumenty do zamówienia\Zał. 1 - Formularze ofertowe\"/>
    </mc:Choice>
  </mc:AlternateContent>
  <xr:revisionPtr revIDLastSave="0" documentId="13_ncr:1_{DBE1A16C-9893-462A-A50E-DB8A516FC3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191029"/>
</workbook>
</file>

<file path=xl/calcChain.xml><?xml version="1.0" encoding="utf-8"?>
<calcChain xmlns="http://schemas.openxmlformats.org/spreadsheetml/2006/main">
  <c r="I47" i="1" l="1"/>
  <c r="I46" i="1"/>
  <c r="I42" i="1"/>
  <c r="I37" i="1"/>
  <c r="I32" i="1"/>
  <c r="F49" i="1" s="1"/>
  <c r="K32" i="1" l="1"/>
  <c r="L32" i="1" s="1"/>
  <c r="K42" i="1"/>
  <c r="L42" i="1" s="1"/>
  <c r="K47" i="1"/>
  <c r="L47" i="1" s="1"/>
  <c r="K37" i="1"/>
  <c r="L37" i="1" s="1"/>
  <c r="K46" i="1"/>
  <c r="L46" i="1" s="1"/>
  <c r="F50" i="1" l="1"/>
  <c r="B26" i="1" s="1"/>
</calcChain>
</file>

<file path=xl/sharedStrings.xml><?xml version="1.0" encoding="utf-8"?>
<sst xmlns="http://schemas.openxmlformats.org/spreadsheetml/2006/main" count="96" uniqueCount="54">
  <si>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</si>
  <si>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</si>
  <si>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</si>
  <si>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</si>
  <si>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</si>
  <si>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</si>
  <si>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</si>
  <si>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</si>
  <si>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</si>
  <si>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</si>
  <si>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</si>
  <si>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</si>
  <si>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</si>
  <si>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</si>
  <si>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</si>
  <si>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</si>
  <si>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</si>
  <si>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</si>
  <si>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</si>
  <si>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</si>
  <si>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</si>
  <si>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</si>
  <si>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</si>
  <si>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</si>
  <si>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</si>
  <si>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</si>
  <si>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</si>
  <si>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Kup</t>
  </si>
  <si>
    <t xml:space="preserve">46-082 Kup; 1 Maja;9                      </t>
  </si>
  <si>
    <t>Cięcia zupełne - rębne (rębnie I)</t>
  </si>
  <si>
    <t>Pozostałe cięcia rębne</t>
  </si>
  <si>
    <t>Trzebieże późne i cięcia sanitarno – selekcyjne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</si>
  <si>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</si>
  <si>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</si>
  <si>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</si>
  <si>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</si>
  <si>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</si>
  <si>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</si>
  <si>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</si>
  <si>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</si>
  <si>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</si>
  <si>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</si>
  <si>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</si>
  <si>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</si>
  <si>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</si>
  <si>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Pozostałe prace</t>
  </si>
  <si>
    <t>403</t>
  </si>
  <si>
    <t>GODZ MH8</t>
  </si>
  <si>
    <t>Prace wykonywane innym sprzętem mechaniczny</t>
  </si>
  <si>
    <t>H</t>
  </si>
  <si>
    <t>401</t>
  </si>
  <si>
    <t>GODZ HH8</t>
  </si>
  <si>
    <t>Prace wykonywane harwesterem</t>
  </si>
  <si>
    <t>Odpowiadając na ogłoszenie o przetargu nieograniczonym na „Wykonywanie usług z zakresu gospodarki leśnej na terenie Nadleśnictwa Kup w roku 2024 i I kwartale 2025 r. - 1 przetarg''  składamy niniejszym ofertę na pakiet Pakiet 1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</si>
</sst>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;[Red]#,##0.00"/>
  </numFmts>
  <fonts count="10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8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left" vertical="center" wrapText="1"/>
    </xf>
    <xf numFmtId="39" fontId="1" fillId="2" borderId="0" xfId="0" applyNumberFormat="1" applyFont="1" applyFill="1" applyAlignment="1">
      <alignment horizontal="right" vertical="center"/>
    </xf>
    <xf numFmtId="49" fontId="1" fillId="2" borderId="0" xfId="0" applyNumberFormat="1" applyFont="1" applyFill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 applyProtection="1">
      <alignment horizontal="left"/>
      <protection locked="0"/>
    </xf>
    <xf numFmtId="49" fontId="5" fillId="2" borderId="0" xfId="0" applyNumberFormat="1" applyFont="1" applyFill="1" applyAlignment="1">
      <alignment horizontal="right" vertical="top"/>
    </xf>
    <xf numFmtId="49" fontId="9" fillId="2" borderId="4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>
      <alignment horizontal="center" vertical="center"/>
    </xf>
    <xf numFmtId="4" fontId="4" fillId="2" borderId="5" xfId="0" applyNumberFormat="1" applyFont="1" applyFill="1" applyBorder="1" applyAlignment="1">
      <alignment horizontal="right" vertical="center"/>
    </xf>
    <xf numFmtId="49" fontId="4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right" vertical="center"/>
    </xf>
    <xf numFmtId="4" fontId="1" fillId="2" borderId="5" xfId="0" applyNumberFormat="1" applyFont="1" applyFill="1" applyBorder="1" applyAlignment="1">
      <alignment horizontal="right" vertical="center"/>
    </xf>
    <xf numFmtId="49" fontId="1" fillId="2" borderId="6" xfId="0" applyNumberFormat="1" applyFont="1" applyFill="1" applyBorder="1" applyAlignment="1">
      <alignment horizontal="right" vertical="center"/>
    </xf>
    <xf numFmtId="49" fontId="1" fillId="2" borderId="7" xfId="0" applyNumberFormat="1" applyFont="1" applyFill="1" applyBorder="1" applyAlignment="1">
      <alignment horizontal="right" vertical="center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>
      <alignment horizontal="left" vertical="center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 vertical="center" wrapText="1"/>
    </xf>
    <xf numFmtId="4" fontId="5" fillId="2" borderId="0" xfId="0" applyNumberFormat="1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89"/>
  <sheetViews>
    <sheetView tabSelected="1" workbookViewId="0">
      <selection activeCell="B26" sqref="B26:L26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7" t="s">
        <v>21</v>
      </c>
      <c r="J2" s="17"/>
      <c r="K2" s="17"/>
      <c r="L2" s="17"/>
      <c r="M2" s="17"/>
      <c r="N2" s="17"/>
      <c r="O2" s="17"/>
    </row>
    <row r="3" spans="2:15" s="1" customFormat="1" ht="28.7" customHeight="1" x14ac:dyDescent="0.2">
      <c r="B3" s="16"/>
      <c r="C3" s="16"/>
      <c r="D3" s="16"/>
      <c r="E3" s="16"/>
    </row>
    <row r="4" spans="2:15" s="1" customFormat="1" ht="2.65" customHeight="1" x14ac:dyDescent="0.2">
      <c r="B4" s="35"/>
      <c r="C4" s="35"/>
      <c r="D4" s="35"/>
    </row>
    <row r="5" spans="2:15" s="1" customFormat="1" ht="28.7" customHeight="1" x14ac:dyDescent="0.2">
      <c r="B5" s="16"/>
      <c r="C5" s="16"/>
      <c r="D5" s="16"/>
      <c r="E5" s="16"/>
    </row>
    <row r="6" spans="2:15" s="1" customFormat="1" ht="2.65" customHeight="1" x14ac:dyDescent="0.2">
      <c r="B6" s="35"/>
      <c r="C6" s="35"/>
      <c r="D6" s="35"/>
    </row>
    <row r="7" spans="2:15" s="1" customFormat="1" ht="28.7" customHeight="1" x14ac:dyDescent="0.2">
      <c r="B7" s="16"/>
      <c r="C7" s="16"/>
      <c r="D7" s="16"/>
      <c r="E7" s="16"/>
    </row>
    <row r="8" spans="2:15" s="1" customFormat="1" ht="5.25" customHeight="1" x14ac:dyDescent="0.2">
      <c r="B8" s="35"/>
      <c r="C8" s="35"/>
      <c r="D8" s="35"/>
    </row>
    <row r="9" spans="2:15" s="1" customFormat="1" ht="4.3499999999999996" customHeight="1" x14ac:dyDescent="0.2"/>
    <row r="10" spans="2:15" s="1" customFormat="1" ht="6.95" customHeight="1" x14ac:dyDescent="0.2">
      <c r="B10" s="43" t="s">
        <v>22</v>
      </c>
      <c r="C10" s="43"/>
      <c r="D10" s="43"/>
    </row>
    <row r="11" spans="2:15" s="1" customFormat="1" ht="12.2" customHeight="1" x14ac:dyDescent="0.2">
      <c r="B11" s="43"/>
      <c r="C11" s="43"/>
      <c r="D11" s="43"/>
      <c r="G11" s="38" t="s">
        <v>23</v>
      </c>
      <c r="H11" s="38"/>
      <c r="I11" s="38"/>
      <c r="J11" s="38"/>
      <c r="K11" s="38"/>
      <c r="L11" s="38"/>
      <c r="M11" s="38"/>
      <c r="N11" s="38"/>
    </row>
    <row r="12" spans="2:15" s="1" customFormat="1" ht="7.9" customHeight="1" x14ac:dyDescent="0.2">
      <c r="G12" s="38"/>
      <c r="H12" s="38"/>
      <c r="I12" s="38"/>
      <c r="J12" s="38"/>
      <c r="K12" s="38"/>
      <c r="L12" s="38"/>
      <c r="M12" s="38"/>
      <c r="N12" s="38"/>
    </row>
    <row r="13" spans="2:15" s="1" customFormat="1" ht="20.25" customHeight="1" x14ac:dyDescent="0.2"/>
    <row r="14" spans="2:15" s="1" customFormat="1" ht="24" customHeight="1" x14ac:dyDescent="0.2">
      <c r="E14" s="26" t="s">
        <v>24</v>
      </c>
      <c r="F14" s="26"/>
      <c r="G14" s="26"/>
    </row>
    <row r="15" spans="2:15" s="1" customFormat="1" ht="43.15" customHeight="1" x14ac:dyDescent="0.2"/>
    <row r="16" spans="2:15" s="1" customFormat="1" ht="20.85" customHeight="1" x14ac:dyDescent="0.2">
      <c r="B16" s="39" t="s">
        <v>25</v>
      </c>
      <c r="C16" s="39"/>
      <c r="D16" s="39"/>
      <c r="E16" s="39"/>
      <c r="F16" s="39"/>
      <c r="G16" s="39"/>
      <c r="H16" s="39"/>
      <c r="I16" s="39"/>
    </row>
    <row r="17" spans="2:13" s="1" customFormat="1" ht="2.65" customHeight="1" x14ac:dyDescent="0.2"/>
    <row r="18" spans="2:13" s="1" customFormat="1" ht="20.85" customHeight="1" x14ac:dyDescent="0.2">
      <c r="B18" s="39" t="s">
        <v>26</v>
      </c>
      <c r="C18" s="39"/>
      <c r="D18" s="39"/>
      <c r="E18" s="39"/>
      <c r="F18" s="39"/>
      <c r="G18" s="39"/>
      <c r="H18" s="39"/>
      <c r="I18" s="39"/>
    </row>
    <row r="19" spans="2:13" s="1" customFormat="1" ht="2.65" customHeight="1" x14ac:dyDescent="0.2"/>
    <row r="20" spans="2:13" s="1" customFormat="1" ht="20.85" customHeight="1" x14ac:dyDescent="0.2">
      <c r="B20" s="39" t="s">
        <v>27</v>
      </c>
      <c r="C20" s="39"/>
      <c r="D20" s="39"/>
      <c r="E20" s="39"/>
      <c r="F20" s="39"/>
      <c r="G20" s="39"/>
      <c r="H20" s="39"/>
      <c r="I20" s="39"/>
    </row>
    <row r="21" spans="2:13" s="1" customFormat="1" ht="2.65" customHeight="1" x14ac:dyDescent="0.2"/>
    <row r="22" spans="2:13" s="1" customFormat="1" ht="20.85" customHeight="1" x14ac:dyDescent="0.2">
      <c r="B22" s="39" t="s">
        <v>28</v>
      </c>
      <c r="C22" s="39"/>
      <c r="D22" s="39"/>
      <c r="E22" s="39"/>
      <c r="F22" s="39"/>
      <c r="G22" s="39"/>
      <c r="H22" s="39"/>
      <c r="I22" s="39"/>
    </row>
    <row r="23" spans="2:13" s="1" customFormat="1" ht="34.700000000000003" customHeight="1" x14ac:dyDescent="0.2"/>
    <row r="24" spans="2:13" s="1" customFormat="1" ht="50.1" customHeight="1" x14ac:dyDescent="0.2">
      <c r="B24" s="41" t="s">
        <v>53</v>
      </c>
      <c r="C24" s="41"/>
      <c r="D24" s="41"/>
      <c r="E24" s="41"/>
      <c r="F24" s="41"/>
      <c r="G24" s="41"/>
      <c r="H24" s="41"/>
      <c r="I24" s="41"/>
      <c r="J24" s="41"/>
      <c r="K24" s="41"/>
      <c r="L24" s="41"/>
    </row>
    <row r="25" spans="2:13" s="1" customFormat="1" ht="2.65" customHeight="1" x14ac:dyDescent="0.2"/>
    <row r="26" spans="2:13" s="1" customFormat="1" ht="57" customHeight="1" x14ac:dyDescent="0.2">
      <c r="B26" s="42" t="str">
        <f xml:space="preserve"> "1.  Za wykonanie przedmiotu zamówienia w tym Pakiecie oferujemy następujące wynagrodzenie brutto: " &amp; TEXT(F50,"# ##0,00") &amp; " PLN. " &amp; CHAR(10) &amp; "2. Wynagrodzenie zaoferowane w pkt 1 powyżej wynika z poniższego Kosztorysu Ofertowego i stanowi sumę wartości całkowitych brutto za poszczególne pozycje (prace) tworzące ten Pakiet:"</f>
        <v>1.  Za wykonanie przedmiotu zamówienia w tym Pakiecie oferujemy następujące wynagrodzenie brutto: 0,00 PLN. 
2. Wynagrodzenie zaoferowane w pkt 1 powyżej wynika z poniższego Kosztorysu Ofertowego i stanowi sumę wartości całkowitych brutto za poszczególne pozycje (prace) tworzące ten Pakiet: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39" t="s">
        <v>29</v>
      </c>
      <c r="C29" s="39"/>
      <c r="D29" s="39"/>
      <c r="E29" s="39"/>
      <c r="F29" s="39"/>
      <c r="G29" s="39"/>
      <c r="H29" s="39"/>
      <c r="I29" s="39"/>
      <c r="J29" s="39"/>
      <c r="K29" s="39"/>
    </row>
    <row r="30" spans="2:13" s="1" customFormat="1" ht="5.25" customHeight="1" x14ac:dyDescent="0.2"/>
    <row r="31" spans="2:13" s="1" customFormat="1" ht="64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9" t="s">
        <v>10</v>
      </c>
      <c r="M31" s="19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14717</v>
      </c>
      <c r="H32" s="15">
        <v>0</v>
      </c>
      <c r="I32" s="14">
        <f>ROUND(G32* H32,2)</f>
        <v>0</v>
      </c>
      <c r="J32" s="5">
        <v>8</v>
      </c>
      <c r="K32" s="14">
        <f>ROUND(I32* J32/100,2)</f>
        <v>0</v>
      </c>
      <c r="L32" s="20">
        <f>ROUND(I32+ K32,2)</f>
        <v>0</v>
      </c>
      <c r="M32" s="21"/>
    </row>
    <row r="33" spans="2:13" s="1" customFormat="1" ht="3.2" customHeight="1" x14ac:dyDescent="0.2"/>
    <row r="34" spans="2:13" s="1" customFormat="1" ht="18.2" customHeight="1" x14ac:dyDescent="0.2">
      <c r="B34" s="39" t="s">
        <v>30</v>
      </c>
      <c r="C34" s="39"/>
      <c r="D34" s="39"/>
      <c r="E34" s="39"/>
      <c r="F34" s="39"/>
      <c r="G34" s="39"/>
      <c r="H34" s="39"/>
      <c r="I34" s="39"/>
      <c r="J34" s="39"/>
      <c r="K34" s="39"/>
    </row>
    <row r="35" spans="2:13" s="1" customFormat="1" ht="5.25" customHeight="1" x14ac:dyDescent="0.2"/>
    <row r="36" spans="2:13" s="1" customFormat="1" ht="5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9" t="s">
        <v>10</v>
      </c>
      <c r="M36" s="19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1128</v>
      </c>
      <c r="H37" s="15">
        <v>0</v>
      </c>
      <c r="I37" s="14">
        <f>ROUND(G37* H37,2)</f>
        <v>0</v>
      </c>
      <c r="J37" s="5">
        <v>8</v>
      </c>
      <c r="K37" s="14">
        <f>ROUND(I37* J37/100,2)</f>
        <v>0</v>
      </c>
      <c r="L37" s="20">
        <f>ROUND(I37+ K37,2)</f>
        <v>0</v>
      </c>
      <c r="M37" s="21"/>
    </row>
    <row r="38" spans="2:13" s="1" customFormat="1" ht="3.2" customHeight="1" x14ac:dyDescent="0.2"/>
    <row r="39" spans="2:13" s="1" customFormat="1" ht="18.2" customHeight="1" x14ac:dyDescent="0.2">
      <c r="B39" s="39" t="s">
        <v>31</v>
      </c>
      <c r="C39" s="39"/>
      <c r="D39" s="39"/>
      <c r="E39" s="39"/>
      <c r="F39" s="39"/>
      <c r="G39" s="39"/>
      <c r="H39" s="39"/>
      <c r="I39" s="39"/>
      <c r="J39" s="39"/>
      <c r="K39" s="39"/>
    </row>
    <row r="40" spans="2:13" s="1" customFormat="1" ht="5.25" customHeight="1" x14ac:dyDescent="0.2"/>
    <row r="41" spans="2:13" s="1" customFormat="1" ht="66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9" t="s">
        <v>10</v>
      </c>
      <c r="M41" s="19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10974</v>
      </c>
      <c r="H42" s="15">
        <v>0</v>
      </c>
      <c r="I42" s="14">
        <f>ROUND(G42* H42,2)</f>
        <v>0</v>
      </c>
      <c r="J42" s="5">
        <v>8</v>
      </c>
      <c r="K42" s="14">
        <f>ROUND(I42* J42/100,2)</f>
        <v>0</v>
      </c>
      <c r="L42" s="20">
        <f>ROUND(I42+ K42,2)</f>
        <v>0</v>
      </c>
      <c r="M42" s="21"/>
    </row>
    <row r="43" spans="2:13" s="1" customFormat="1" ht="6.75" customHeight="1" x14ac:dyDescent="0.2">
      <c r="B43" s="9"/>
      <c r="C43" s="10"/>
      <c r="D43" s="10"/>
      <c r="E43" s="11"/>
      <c r="F43" s="10"/>
      <c r="G43" s="12"/>
      <c r="H43" s="13"/>
      <c r="I43" s="13"/>
      <c r="J43" s="9"/>
      <c r="K43" s="13"/>
      <c r="L43" s="13"/>
      <c r="M43" s="13"/>
    </row>
    <row r="44" spans="2:13" s="1" customFormat="1" ht="19.7" customHeight="1" x14ac:dyDescent="0.2">
      <c r="B44" s="39" t="s">
        <v>45</v>
      </c>
      <c r="C44" s="39"/>
      <c r="D44" s="39"/>
      <c r="E44" s="39"/>
      <c r="F44" s="39"/>
      <c r="G44" s="39"/>
      <c r="H44" s="39"/>
      <c r="I44" s="39"/>
      <c r="J44" s="39"/>
      <c r="K44" s="39"/>
      <c r="L44" s="13"/>
      <c r="M44" s="13"/>
    </row>
    <row r="45" spans="2:13" s="1" customFormat="1" ht="54.75" customHeight="1" x14ac:dyDescent="0.2">
      <c r="B45" s="2" t="s">
        <v>0</v>
      </c>
      <c r="C45" s="3" t="s">
        <v>1</v>
      </c>
      <c r="D45" s="4" t="s">
        <v>2</v>
      </c>
      <c r="E45" s="4" t="s">
        <v>3</v>
      </c>
      <c r="F45" s="4" t="s">
        <v>4</v>
      </c>
      <c r="G45" s="4" t="s">
        <v>5</v>
      </c>
      <c r="H45" s="4" t="s">
        <v>6</v>
      </c>
      <c r="I45" s="3" t="s">
        <v>7</v>
      </c>
      <c r="J45" s="4" t="s">
        <v>8</v>
      </c>
      <c r="K45" s="4" t="s">
        <v>9</v>
      </c>
      <c r="L45" s="19" t="s">
        <v>10</v>
      </c>
      <c r="M45" s="19"/>
    </row>
    <row r="46" spans="2:13" s="1" customFormat="1" ht="19.7" customHeight="1" x14ac:dyDescent="0.2">
      <c r="B46" s="5">
        <v>4</v>
      </c>
      <c r="C46" s="6" t="s">
        <v>46</v>
      </c>
      <c r="D46" s="6" t="s">
        <v>47</v>
      </c>
      <c r="E46" s="7" t="s">
        <v>48</v>
      </c>
      <c r="F46" s="6" t="s">
        <v>49</v>
      </c>
      <c r="G46" s="8">
        <v>8</v>
      </c>
      <c r="H46" s="15">
        <v>0</v>
      </c>
      <c r="I46" s="14">
        <f>ROUND(G46* H46,2)</f>
        <v>0</v>
      </c>
      <c r="J46" s="5">
        <v>8</v>
      </c>
      <c r="K46" s="14">
        <f>ROUND(I46* J46/100,2)</f>
        <v>0</v>
      </c>
      <c r="L46" s="20">
        <f>ROUND(I46+ K46,2)</f>
        <v>0</v>
      </c>
      <c r="M46" s="21"/>
    </row>
    <row r="47" spans="2:13" s="1" customFormat="1" ht="19.7" customHeight="1" x14ac:dyDescent="0.2">
      <c r="B47" s="9">
        <v>5</v>
      </c>
      <c r="C47" s="6" t="s">
        <v>50</v>
      </c>
      <c r="D47" s="6" t="s">
        <v>51</v>
      </c>
      <c r="E47" s="7" t="s">
        <v>52</v>
      </c>
      <c r="F47" s="6" t="s">
        <v>49</v>
      </c>
      <c r="G47" s="8">
        <v>8</v>
      </c>
      <c r="H47" s="15">
        <v>0</v>
      </c>
      <c r="I47" s="14">
        <f>ROUND(G47* H47,2)</f>
        <v>0</v>
      </c>
      <c r="J47" s="5">
        <v>8</v>
      </c>
      <c r="K47" s="14">
        <f>ROUND(I47* J47/100,2)</f>
        <v>0</v>
      </c>
      <c r="L47" s="20">
        <f>ROUND(I47+ K47,2)</f>
        <v>0</v>
      </c>
      <c r="M47" s="21"/>
    </row>
    <row r="48" spans="2:13" s="1" customFormat="1" ht="55.9" customHeight="1" x14ac:dyDescent="0.2"/>
    <row r="49" spans="2:14" s="1" customFormat="1" ht="21.4" customHeight="1" x14ac:dyDescent="0.2">
      <c r="B49" s="40" t="s">
        <v>15</v>
      </c>
      <c r="C49" s="40"/>
      <c r="D49" s="40"/>
      <c r="E49" s="40"/>
      <c r="F49" s="27">
        <f>ROUND(I32+I37+I42+I46+I47,2)</f>
        <v>0</v>
      </c>
      <c r="G49" s="28"/>
      <c r="H49" s="28"/>
      <c r="I49" s="28"/>
      <c r="J49" s="28"/>
      <c r="K49" s="28"/>
      <c r="L49" s="28"/>
      <c r="M49" s="29"/>
    </row>
    <row r="50" spans="2:14" s="1" customFormat="1" ht="21.4" customHeight="1" x14ac:dyDescent="0.2">
      <c r="B50" s="40" t="s">
        <v>16</v>
      </c>
      <c r="C50" s="40"/>
      <c r="D50" s="40"/>
      <c r="E50" s="40"/>
      <c r="F50" s="30">
        <f>ROUND(L32+L37+L42+L46+L47,2)</f>
        <v>0</v>
      </c>
      <c r="G50" s="31"/>
      <c r="H50" s="31"/>
      <c r="I50" s="31"/>
      <c r="J50" s="31"/>
      <c r="K50" s="31"/>
      <c r="L50" s="31"/>
      <c r="M50" s="32"/>
    </row>
    <row r="51" spans="2:14" s="1" customFormat="1" ht="11.1" customHeight="1" x14ac:dyDescent="0.2"/>
    <row r="52" spans="2:14" s="1" customFormat="1" ht="80.099999999999994" customHeight="1" x14ac:dyDescent="0.2">
      <c r="B52" s="23" t="s">
        <v>32</v>
      </c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</row>
    <row r="53" spans="2:14" s="1" customFormat="1" ht="12" x14ac:dyDescent="0.2"/>
    <row r="54" spans="2:14" s="1" customFormat="1" ht="110.1" customHeight="1" x14ac:dyDescent="0.2">
      <c r="B54" s="23" t="s">
        <v>33</v>
      </c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</row>
    <row r="55" spans="2:14" s="1" customFormat="1" ht="5.25" customHeight="1" x14ac:dyDescent="0.2"/>
    <row r="56" spans="2:14" s="1" customFormat="1" ht="110.1" customHeight="1" x14ac:dyDescent="0.2">
      <c r="B56" s="22" t="s">
        <v>34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2:14" s="1" customFormat="1" ht="15" customHeight="1" x14ac:dyDescent="0.2"/>
    <row r="58" spans="2:14" s="1" customFormat="1" ht="37.9" customHeight="1" x14ac:dyDescent="0.2">
      <c r="B58" s="37" t="s">
        <v>17</v>
      </c>
      <c r="C58" s="37"/>
      <c r="D58" s="37"/>
      <c r="E58" s="37"/>
      <c r="F58" s="33" t="s">
        <v>18</v>
      </c>
      <c r="G58" s="33"/>
      <c r="H58" s="33"/>
      <c r="I58" s="33"/>
      <c r="J58" s="33"/>
      <c r="K58" s="33"/>
      <c r="L58" s="33"/>
    </row>
    <row r="59" spans="2:14" s="1" customFormat="1" ht="28.7" customHeight="1" x14ac:dyDescent="0.2"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</row>
    <row r="60" spans="2:14" s="1" customFormat="1" ht="28.7" customHeight="1" x14ac:dyDescent="0.2"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</row>
    <row r="61" spans="2:14" s="1" customFormat="1" ht="28.7" customHeight="1" x14ac:dyDescent="0.2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</row>
    <row r="62" spans="2:14" s="1" customFormat="1" ht="28.7" customHeight="1" x14ac:dyDescent="0.2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</row>
    <row r="63" spans="2:14" s="1" customFormat="1" ht="2.65" customHeight="1" x14ac:dyDescent="0.2"/>
    <row r="64" spans="2:14" s="1" customFormat="1" ht="203.1" customHeight="1" x14ac:dyDescent="0.2">
      <c r="B64" s="23" t="s">
        <v>35</v>
      </c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</row>
    <row r="65" spans="2:14" s="1" customFormat="1" ht="2.65" customHeight="1" x14ac:dyDescent="0.2"/>
    <row r="66" spans="2:14" s="1" customFormat="1" ht="36.950000000000003" customHeight="1" x14ac:dyDescent="0.2">
      <c r="B66" s="36" t="s">
        <v>36</v>
      </c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</row>
    <row r="67" spans="2:14" s="1" customFormat="1" ht="2.65" customHeight="1" x14ac:dyDescent="0.2"/>
    <row r="68" spans="2:14" s="1" customFormat="1" ht="37.9" customHeight="1" x14ac:dyDescent="0.2">
      <c r="B68" s="37" t="s">
        <v>19</v>
      </c>
      <c r="C68" s="37"/>
      <c r="D68" s="37"/>
      <c r="E68" s="37"/>
      <c r="F68" s="34" t="s">
        <v>20</v>
      </c>
      <c r="G68" s="34"/>
      <c r="H68" s="34"/>
      <c r="I68" s="34"/>
      <c r="J68" s="34"/>
      <c r="K68" s="34"/>
      <c r="L68" s="34"/>
    </row>
    <row r="69" spans="2:14" s="1" customFormat="1" ht="28.7" customHeight="1" x14ac:dyDescent="0.2"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</row>
    <row r="70" spans="2:14" s="1" customFormat="1" ht="28.7" customHeight="1" x14ac:dyDescent="0.2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  <row r="71" spans="2:14" s="1" customFormat="1" ht="28.7" customHeight="1" x14ac:dyDescent="0.2"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</row>
    <row r="72" spans="2:14" s="1" customFormat="1" ht="28.7" customHeight="1" x14ac:dyDescent="0.2"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</row>
    <row r="73" spans="2:14" s="1" customFormat="1" ht="2.65" customHeight="1" x14ac:dyDescent="0.2"/>
    <row r="74" spans="2:14" s="1" customFormat="1" ht="159.94999999999999" customHeight="1" x14ac:dyDescent="0.2">
      <c r="B74" s="23" t="s">
        <v>37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</row>
    <row r="75" spans="2:14" s="1" customFormat="1" ht="2.65" customHeight="1" x14ac:dyDescent="0.2"/>
    <row r="76" spans="2:14" s="1" customFormat="1" ht="54.95" customHeight="1" x14ac:dyDescent="0.2">
      <c r="B76" s="23" t="s">
        <v>38</v>
      </c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</row>
    <row r="77" spans="2:14" s="1" customFormat="1" ht="2.65" customHeight="1" x14ac:dyDescent="0.2"/>
    <row r="78" spans="2:14" s="1" customFormat="1" ht="60" customHeight="1" x14ac:dyDescent="0.2">
      <c r="B78" s="22" t="s">
        <v>39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2:14" s="1" customFormat="1" ht="2.65" customHeight="1" x14ac:dyDescent="0.2"/>
    <row r="80" spans="2:14" s="1" customFormat="1" ht="48" customHeight="1" x14ac:dyDescent="0.2">
      <c r="B80" s="22" t="s">
        <v>40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2:14" s="1" customFormat="1" ht="2.65" customHeight="1" x14ac:dyDescent="0.2"/>
    <row r="82" spans="2:14" s="1" customFormat="1" ht="125.1" customHeight="1" x14ac:dyDescent="0.2">
      <c r="B82" s="23" t="s">
        <v>41</v>
      </c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</row>
    <row r="83" spans="2:14" s="1" customFormat="1" ht="2.65" customHeight="1" x14ac:dyDescent="0.2"/>
    <row r="84" spans="2:14" s="1" customFormat="1" ht="84.95" customHeight="1" x14ac:dyDescent="0.2">
      <c r="B84" s="23" t="s">
        <v>42</v>
      </c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</row>
    <row r="85" spans="2:14" s="1" customFormat="1" ht="86.85" customHeight="1" x14ac:dyDescent="0.2"/>
    <row r="86" spans="2:14" s="1" customFormat="1" ht="17.649999999999999" customHeight="1" x14ac:dyDescent="0.2">
      <c r="I86" s="18" t="s">
        <v>43</v>
      </c>
      <c r="J86" s="18"/>
    </row>
    <row r="87" spans="2:14" s="1" customFormat="1" ht="145.15" customHeight="1" x14ac:dyDescent="0.2"/>
    <row r="88" spans="2:14" s="1" customFormat="1" ht="100.5" customHeight="1" x14ac:dyDescent="0.2">
      <c r="B88" s="25" t="s">
        <v>44</v>
      </c>
      <c r="C88" s="25"/>
      <c r="D88" s="25"/>
      <c r="E88" s="25"/>
      <c r="F88" s="25"/>
      <c r="G88" s="25"/>
      <c r="H88" s="25"/>
      <c r="I88" s="25"/>
      <c r="J88" s="25"/>
    </row>
    <row r="89" spans="2:14" s="1" customFormat="1" ht="28.7" customHeight="1" x14ac:dyDescent="0.2"/>
  </sheetData>
  <mergeCells count="66">
    <mergeCell ref="B4:D4"/>
    <mergeCell ref="B49:E49"/>
    <mergeCell ref="B50:E50"/>
    <mergeCell ref="B52:N52"/>
    <mergeCell ref="B54:N54"/>
    <mergeCell ref="B24:L24"/>
    <mergeCell ref="B26:L26"/>
    <mergeCell ref="B29:K29"/>
    <mergeCell ref="B34:K34"/>
    <mergeCell ref="B39:K39"/>
    <mergeCell ref="B10:D11"/>
    <mergeCell ref="B44:K44"/>
    <mergeCell ref="L45:M45"/>
    <mergeCell ref="L46:M46"/>
    <mergeCell ref="L47:M47"/>
    <mergeCell ref="B6:D6"/>
    <mergeCell ref="B66:N66"/>
    <mergeCell ref="B68:E68"/>
    <mergeCell ref="B8:D8"/>
    <mergeCell ref="G11:N12"/>
    <mergeCell ref="B56:N56"/>
    <mergeCell ref="B58:E58"/>
    <mergeCell ref="B59:E59"/>
    <mergeCell ref="B60:E60"/>
    <mergeCell ref="B61:E61"/>
    <mergeCell ref="B16:I16"/>
    <mergeCell ref="B18:I18"/>
    <mergeCell ref="B20:I20"/>
    <mergeCell ref="B22:I22"/>
    <mergeCell ref="F72:L72"/>
    <mergeCell ref="B76:N76"/>
    <mergeCell ref="B78:N78"/>
    <mergeCell ref="B62:E62"/>
    <mergeCell ref="B64:N64"/>
    <mergeCell ref="B71:E71"/>
    <mergeCell ref="B72:E72"/>
    <mergeCell ref="B74:N74"/>
    <mergeCell ref="B88:J88"/>
    <mergeCell ref="E14:G14"/>
    <mergeCell ref="F49:M49"/>
    <mergeCell ref="F50:M50"/>
    <mergeCell ref="F58:L58"/>
    <mergeCell ref="F59:L59"/>
    <mergeCell ref="F60:L60"/>
    <mergeCell ref="F61:L61"/>
    <mergeCell ref="F62:L62"/>
    <mergeCell ref="F68:L68"/>
    <mergeCell ref="F69:L69"/>
    <mergeCell ref="F70:L70"/>
    <mergeCell ref="F71:L71"/>
    <mergeCell ref="B3:E3"/>
    <mergeCell ref="B5:E5"/>
    <mergeCell ref="B7:E7"/>
    <mergeCell ref="I2:O2"/>
    <mergeCell ref="I86:J86"/>
    <mergeCell ref="L31:M31"/>
    <mergeCell ref="L32:M32"/>
    <mergeCell ref="L36:M36"/>
    <mergeCell ref="L37:M37"/>
    <mergeCell ref="L41:M41"/>
    <mergeCell ref="L42:M42"/>
    <mergeCell ref="B80:N80"/>
    <mergeCell ref="B82:N82"/>
    <mergeCell ref="B84:N84"/>
    <mergeCell ref="B69:E69"/>
    <mergeCell ref="B70:E70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Vogelgezang</cp:lastModifiedBy>
  <dcterms:created xsi:type="dcterms:W3CDTF">2023-10-11T11:17:30Z</dcterms:created>
  <dcterms:modified xsi:type="dcterms:W3CDTF">2023-10-26T05:55:06Z</dcterms:modified>
</cp:coreProperties>
</file>